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86 Sub. camps quirúrgics (NO PUB)\INICI\"/>
    </mc:Choice>
  </mc:AlternateContent>
  <xr:revisionPtr revIDLastSave="0" documentId="13_ncr:1_{1494F3E8-DBF4-4CA8-AD8F-D6E6E59C90AF}" xr6:coauthVersionLast="47" xr6:coauthVersionMax="47" xr10:uidLastSave="{00000000-0000-0000-0000-000000000000}"/>
  <bookViews>
    <workbookView xWindow="-28920" yWindow="-120" windowWidth="29040" windowHeight="15720" tabRatio="840" firstSheet="1" activeTab="5" xr2:uid="{00000000-000D-0000-FFFF-FFFF00000000}"/>
  </bookViews>
  <sheets>
    <sheet name="LOT1_CAMPS QUIRURGICS D'INCISIO" sheetId="5" r:id="rId1"/>
    <sheet name="LOT2_CAMP QUIRUR FENESTRAT EN U" sheetId="14" r:id="rId2"/>
    <sheet name="LOT3_CAMP QUIRUR UROLOGIC FENES" sheetId="15" r:id="rId3"/>
    <sheet name="LOT4_CAMP QUIR OFT S.FENE + BOS" sheetId="17" r:id="rId4"/>
    <sheet name="LOT5_PANY QUIR. ADHE 75X75" sheetId="18" r:id="rId5"/>
    <sheet name="LOT 6_PANY QUIR.ADHE 40x40" sheetId="2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5" l="1"/>
  <c r="M17" i="5"/>
  <c r="M12" i="5"/>
  <c r="M13" i="5"/>
  <c r="M14" i="5"/>
  <c r="M16" i="20"/>
  <c r="M20" i="20"/>
  <c r="M12" i="20"/>
  <c r="M15" i="20"/>
  <c r="M19" i="20"/>
  <c r="M21" i="20"/>
  <c r="M18" i="5"/>
  <c r="M22" i="5"/>
  <c r="M16" i="18"/>
  <c r="M20" i="18"/>
  <c r="M12" i="18"/>
  <c r="M15" i="18"/>
  <c r="M17" i="18"/>
  <c r="M16" i="15"/>
  <c r="M20" i="15"/>
  <c r="M12" i="15"/>
  <c r="M15" i="15"/>
  <c r="M19" i="15"/>
  <c r="M21" i="15"/>
  <c r="M16" i="17"/>
  <c r="M20" i="17"/>
  <c r="M12" i="17"/>
  <c r="M15" i="17"/>
  <c r="M17" i="17"/>
  <c r="M16" i="14"/>
  <c r="M20" i="14"/>
  <c r="M12" i="14"/>
  <c r="M15" i="14"/>
  <c r="M19" i="14"/>
  <c r="M21" i="14"/>
  <c r="M19" i="5"/>
  <c r="M19" i="17"/>
  <c r="M21" i="17"/>
  <c r="M22" i="14"/>
  <c r="M21" i="5"/>
  <c r="M17" i="14"/>
  <c r="M22" i="15"/>
  <c r="M17" i="15"/>
  <c r="M19" i="18"/>
  <c r="M21" i="18"/>
  <c r="M22" i="20"/>
  <c r="M17" i="20"/>
  <c r="M22" i="17"/>
  <c r="M24" i="5"/>
  <c r="M22" i="18"/>
</calcChain>
</file>

<file path=xl/sharedStrings.xml><?xml version="1.0" encoding="utf-8"?>
<sst xmlns="http://schemas.openxmlformats.org/spreadsheetml/2006/main" count="152" uniqueCount="36">
  <si>
    <t>NOM DEL LICITADOR</t>
  </si>
  <si>
    <t>CORREU ELECTRÒNIC</t>
  </si>
  <si>
    <t>TELÈFON CONTACTE</t>
  </si>
  <si>
    <t>Codi material</t>
  </si>
  <si>
    <t>Descripció tècnica del material</t>
  </si>
  <si>
    <t>Preu màxim unitari</t>
  </si>
  <si>
    <t>Marca</t>
  </si>
  <si>
    <t>Referència</t>
  </si>
  <si>
    <t>Unitats/caixa</t>
  </si>
  <si>
    <t>Embalatge</t>
  </si>
  <si>
    <t>Preu unitari ofert s/IVA</t>
  </si>
  <si>
    <t>% IVA</t>
  </si>
  <si>
    <t>Pressupost S/IVA</t>
  </si>
  <si>
    <t xml:space="preserve">Oferta licitador anual s/iva </t>
  </si>
  <si>
    <t>Pressupost màxim anual s/iva</t>
  </si>
  <si>
    <t>Diferència (import s/iva)</t>
  </si>
  <si>
    <t>Oferta licitador total s/iva (4 anys)</t>
  </si>
  <si>
    <t xml:space="preserve">Pressupost màxim de licitació s/iva (4 anys) </t>
  </si>
  <si>
    <t>Oferta licitador total a/iva (4 anys)</t>
  </si>
  <si>
    <t>Qt. anuals</t>
  </si>
  <si>
    <t>PANY QUIRURGIC 15*20 CM ESTERIL</t>
  </si>
  <si>
    <t>PANY QUIRURGIC 60*35 CM ESTERIL</t>
  </si>
  <si>
    <t>PANY QUIRURGIC 90*45 CM ESTERIL</t>
  </si>
  <si>
    <t>LOT 1.  CAMPS QUIRURGICS D'INCISIO</t>
  </si>
  <si>
    <t>PANY QUIRURGIC 120*30 CM FENESTRAT EN U</t>
  </si>
  <si>
    <t xml:space="preserve">CAMP QUIRURGIC OFTALMOLOGIC SENSE FENESTRAT 130*122CM AMB BOSSA </t>
  </si>
  <si>
    <t xml:space="preserve">PANY QUIRURGIC ADHESIU 75X75CM </t>
  </si>
  <si>
    <t>CAMP QUIRURQUIC UROLOGIC FENESTRAT 60*91CM</t>
  </si>
  <si>
    <t>LOT2.  CAMP QUIRURGIC FENESTRAT EN U</t>
  </si>
  <si>
    <t>LOT3. CAMP QUIRURGIC UROLOGIC FENESTRAT</t>
  </si>
  <si>
    <t>LOT4. CAMP QUIRURGIC OFTALMOLOGIC SENSE FENESTRAT AMB BOSSA</t>
  </si>
  <si>
    <t>EAN unitat</t>
  </si>
  <si>
    <t>EAN Caixa</t>
  </si>
  <si>
    <t>LOT 6. CAMP QUIRURGIC ADHESIU 40*40CM FENESTRAT SENSE BOSSA</t>
  </si>
  <si>
    <t>LOT 5.  CAMP QUIRURGIC ADHESIU NO TRANSPARENT 75*75CM</t>
  </si>
  <si>
    <t>PANY QUIRUGIC 41*41 CM FENESTRAT S/B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</si>
</sst>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.0000"/>
    <numFmt numFmtId="166" formatCode="#,##0.0000\ &quot;€&quot;"/>
    <numFmt numFmtId="167" formatCode="#,##0.000\ &quot;€&quot;"/>
    <numFmt numFmtId="168" formatCode="#,##0.000\ _€"/>
    <numFmt numFmtId="169" formatCode="#,##0.000\ [$€-C0A]"/>
    <numFmt numFmtId="170" formatCode="#,##0.0000\ &quot;€&quot;;\-#,##0.0000\ &quot;€&quot;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radeGothic"/>
      <family val="2"/>
    </font>
    <font>
      <b/>
      <sz val="10"/>
      <name val="TradeGothic"/>
      <family val="2"/>
    </font>
    <font>
      <sz val="10"/>
      <color indexed="48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rgb="FF7030A0"/>
      <name val="TradeGothic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4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8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80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 applyProtection="1">
      <alignment horizontal="left" vertical="center" wrapText="1"/>
      <protection locked="0"/>
    </xf>
    <xf numFmtId="169" fontId="9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3" borderId="9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0" fontId="6" fillId="2" borderId="0" xfId="0" applyFont="1" applyFill="1"/>
    <xf numFmtId="0" fontId="1" fillId="2" borderId="0" xfId="0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3" fontId="1" fillId="2" borderId="0" xfId="0" applyNumberFormat="1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>
      <alignment vertical="center" wrapText="1"/>
    </xf>
    <xf numFmtId="9" fontId="1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9" fontId="4" fillId="2" borderId="0" xfId="0" applyNumberFormat="1" applyFont="1" applyFill="1" applyAlignment="1" applyProtection="1">
      <alignment vertical="center"/>
      <protection locked="0"/>
    </xf>
    <xf numFmtId="168" fontId="4" fillId="2" borderId="10" xfId="0" applyNumberFormat="1" applyFont="1" applyFill="1" applyBorder="1" applyAlignment="1" applyProtection="1">
      <alignment horizontal="left" vertical="center"/>
      <protection locked="0"/>
    </xf>
    <xf numFmtId="9" fontId="4" fillId="2" borderId="11" xfId="0" applyNumberFormat="1" applyFont="1" applyFill="1" applyBorder="1" applyAlignment="1" applyProtection="1">
      <alignment horizontal="left" vertical="center"/>
      <protection locked="0"/>
    </xf>
    <xf numFmtId="169" fontId="4" fillId="2" borderId="11" xfId="0" applyNumberFormat="1" applyFont="1" applyFill="1" applyBorder="1" applyAlignment="1" applyProtection="1">
      <alignment horizontal="left" vertical="center"/>
      <protection locked="0"/>
    </xf>
    <xf numFmtId="9" fontId="4" fillId="2" borderId="12" xfId="0" applyNumberFormat="1" applyFont="1" applyFill="1" applyBorder="1" applyAlignment="1" applyProtection="1">
      <alignment horizontal="left" vertical="center"/>
      <protection locked="0"/>
    </xf>
    <xf numFmtId="168" fontId="4" fillId="2" borderId="14" xfId="0" applyNumberFormat="1" applyFont="1" applyFill="1" applyBorder="1" applyAlignment="1" applyProtection="1">
      <alignment vertical="center"/>
      <protection locked="0"/>
    </xf>
    <xf numFmtId="9" fontId="4" fillId="2" borderId="15" xfId="0" applyNumberFormat="1" applyFont="1" applyFill="1" applyBorder="1" applyAlignment="1" applyProtection="1">
      <alignment vertical="center"/>
      <protection locked="0"/>
    </xf>
    <xf numFmtId="169" fontId="4" fillId="2" borderId="15" xfId="0" applyNumberFormat="1" applyFont="1" applyFill="1" applyBorder="1" applyAlignment="1" applyProtection="1">
      <alignment vertical="center"/>
      <protection locked="0"/>
    </xf>
    <xf numFmtId="9" fontId="4" fillId="2" borderId="16" xfId="0" applyNumberFormat="1" applyFont="1" applyFill="1" applyBorder="1" applyAlignment="1" applyProtection="1">
      <alignment vertical="center"/>
      <protection locked="0"/>
    </xf>
    <xf numFmtId="168" fontId="1" fillId="2" borderId="0" xfId="0" applyNumberFormat="1" applyFont="1" applyFill="1" applyAlignment="1" applyProtection="1">
      <alignment vertical="center" wrapText="1"/>
      <protection locked="0"/>
    </xf>
    <xf numFmtId="169" fontId="1" fillId="2" borderId="0" xfId="0" applyNumberFormat="1" applyFont="1" applyFill="1" applyAlignment="1" applyProtection="1">
      <alignment vertical="center" wrapText="1"/>
      <protection locked="0"/>
    </xf>
    <xf numFmtId="0" fontId="6" fillId="2" borderId="0" xfId="0" applyFont="1" applyFill="1" applyAlignment="1">
      <alignment wrapText="1"/>
    </xf>
    <xf numFmtId="3" fontId="10" fillId="2" borderId="0" xfId="0" applyNumberFormat="1" applyFont="1" applyFill="1" applyAlignment="1">
      <alignment horizontal="center" vertical="center" wrapText="1"/>
    </xf>
    <xf numFmtId="167" fontId="1" fillId="2" borderId="0" xfId="0" applyNumberFormat="1" applyFont="1" applyFill="1" applyAlignment="1">
      <alignment horizontal="center" vertical="center" wrapText="1"/>
    </xf>
    <xf numFmtId="0" fontId="1" fillId="2" borderId="0" xfId="2" applyFill="1" applyAlignment="1">
      <alignment horizontal="left" vertical="center"/>
    </xf>
    <xf numFmtId="0" fontId="1" fillId="2" borderId="0" xfId="2" applyFill="1" applyAlignment="1">
      <alignment wrapText="1"/>
    </xf>
    <xf numFmtId="168" fontId="9" fillId="3" borderId="13" xfId="0" applyNumberFormat="1" applyFont="1" applyFill="1" applyBorder="1" applyAlignment="1" applyProtection="1">
      <alignment horizontal="left" vertical="center"/>
      <protection locked="0"/>
    </xf>
    <xf numFmtId="168" fontId="9" fillId="3" borderId="17" xfId="0" applyNumberFormat="1" applyFont="1" applyFill="1" applyBorder="1" applyAlignment="1" applyProtection="1">
      <alignment horizontal="left" vertical="center"/>
      <protection locked="0"/>
    </xf>
    <xf numFmtId="168" fontId="9" fillId="3" borderId="18" xfId="0" applyNumberFormat="1" applyFont="1" applyFill="1" applyBorder="1" applyAlignment="1" applyProtection="1">
      <alignment horizontal="left" vertical="center"/>
      <protection locked="0"/>
    </xf>
    <xf numFmtId="168" fontId="9" fillId="3" borderId="19" xfId="0" applyNumberFormat="1" applyFont="1" applyFill="1" applyBorder="1" applyAlignment="1" applyProtection="1">
      <alignment horizontal="left" vertical="center"/>
      <protection locked="0"/>
    </xf>
    <xf numFmtId="0" fontId="7" fillId="3" borderId="22" xfId="0" applyFont="1" applyFill="1" applyBorder="1" applyAlignment="1">
      <alignment vertical="center"/>
    </xf>
    <xf numFmtId="3" fontId="10" fillId="2" borderId="9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 applyProtection="1">
      <alignment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170" fontId="1" fillId="0" borderId="1" xfId="1" applyNumberFormat="1" applyFont="1" applyBorder="1" applyAlignment="1" applyProtection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3" fontId="10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8" fontId="9" fillId="3" borderId="2" xfId="0" applyNumberFormat="1" applyFont="1" applyFill="1" applyBorder="1" applyAlignment="1" applyProtection="1">
      <alignment horizontal="left" vertical="center"/>
      <protection locked="0"/>
    </xf>
    <xf numFmtId="168" fontId="9" fillId="3" borderId="9" xfId="0" applyNumberFormat="1" applyFont="1" applyFill="1" applyBorder="1" applyAlignment="1" applyProtection="1">
      <alignment horizontal="left" vertical="center"/>
      <protection locked="0"/>
    </xf>
    <xf numFmtId="164" fontId="1" fillId="2" borderId="2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7" fontId="1" fillId="0" borderId="1" xfId="1" applyNumberFormat="1" applyFont="1" applyBorder="1" applyAlignment="1" applyProtection="1">
      <alignment vertical="center" wrapText="1"/>
    </xf>
    <xf numFmtId="7" fontId="1" fillId="2" borderId="0" xfId="1" applyNumberFormat="1" applyFont="1" applyFill="1" applyBorder="1" applyAlignment="1" applyProtection="1">
      <alignment vertical="center" wrapText="1"/>
    </xf>
    <xf numFmtId="7" fontId="6" fillId="2" borderId="0" xfId="0" applyNumberFormat="1" applyFont="1" applyFill="1"/>
    <xf numFmtId="7" fontId="4" fillId="2" borderId="8" xfId="0" applyNumberFormat="1" applyFont="1" applyFill="1" applyBorder="1" applyAlignment="1">
      <alignment vertical="center"/>
    </xf>
    <xf numFmtId="7" fontId="9" fillId="3" borderId="5" xfId="0" applyNumberFormat="1" applyFont="1" applyFill="1" applyBorder="1" applyAlignment="1" applyProtection="1">
      <alignment vertical="center" wrapText="1"/>
      <protection locked="0"/>
    </xf>
    <xf numFmtId="7" fontId="4" fillId="2" borderId="6" xfId="0" applyNumberFormat="1" applyFont="1" applyFill="1" applyBorder="1" applyAlignment="1" applyProtection="1">
      <alignment vertical="center"/>
      <protection locked="0"/>
    </xf>
    <xf numFmtId="7" fontId="1" fillId="2" borderId="0" xfId="0" applyNumberFormat="1" applyFont="1" applyFill="1" applyAlignment="1" applyProtection="1">
      <alignment horizontal="center" vertical="center" wrapText="1"/>
      <protection locked="0"/>
    </xf>
    <xf numFmtId="7" fontId="9" fillId="3" borderId="20" xfId="0" applyNumberFormat="1" applyFont="1" applyFill="1" applyBorder="1" applyAlignment="1" applyProtection="1">
      <alignment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3" fillId="5" borderId="0" xfId="2" applyFont="1" applyFill="1"/>
    <xf numFmtId="0" fontId="7" fillId="3" borderId="2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6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0" xfId="2" applyFont="1" applyFill="1" applyAlignment="1">
      <alignment horizontal="center"/>
    </xf>
    <xf numFmtId="0" fontId="13" fillId="5" borderId="0" xfId="2" applyFont="1" applyFill="1" applyAlignment="1">
      <alignment horizontal="left"/>
    </xf>
  </cellXfs>
  <cellStyles count="4">
    <cellStyle name="Euro" xfId="1" xr:uid="{00000000-0005-0000-0000-000000000000}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685800</xdr:colOff>
      <xdr:row>2</xdr:row>
      <xdr:rowOff>155564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1"/>
          <a:ext cx="1314450" cy="469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</xdr:col>
      <xdr:colOff>685800</xdr:colOff>
      <xdr:row>2</xdr:row>
      <xdr:rowOff>146038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8575"/>
          <a:ext cx="1314450" cy="4698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619125</xdr:colOff>
      <xdr:row>2</xdr:row>
      <xdr:rowOff>146038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1314450" cy="469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695325</xdr:colOff>
      <xdr:row>2</xdr:row>
      <xdr:rowOff>117463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4450" cy="469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638175</xdr:colOff>
      <xdr:row>2</xdr:row>
      <xdr:rowOff>155563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525"/>
          <a:ext cx="1314450" cy="4698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666750</xdr:colOff>
      <xdr:row>3</xdr:row>
      <xdr:rowOff>22213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ADC152CB-71EA-456C-BB0B-50AE7BE48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525"/>
          <a:ext cx="1200150" cy="527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workbookViewId="0">
      <selection activeCell="M24" sqref="M24"/>
    </sheetView>
  </sheetViews>
  <sheetFormatPr defaultColWidth="11.42578125" defaultRowHeight="12.75"/>
  <cols>
    <col min="1" max="1" width="10" style="10" customWidth="1"/>
    <col min="2" max="2" width="39" style="10" bestFit="1" customWidth="1"/>
    <col min="3" max="3" width="12.140625" style="10" customWidth="1"/>
    <col min="4" max="4" width="14.7109375" style="10" customWidth="1"/>
    <col min="5" max="5" width="26.5703125" style="10" customWidth="1"/>
    <col min="6" max="6" width="11.85546875" style="10" customWidth="1"/>
    <col min="7" max="7" width="12" style="10" customWidth="1"/>
    <col min="8" max="8" width="10.5703125" style="10" customWidth="1"/>
    <col min="9" max="9" width="13.7109375" style="10" customWidth="1"/>
    <col min="10" max="10" width="10.5703125" style="10" customWidth="1"/>
    <col min="11" max="11" width="15.7109375" style="10" bestFit="1" customWidth="1"/>
    <col min="12" max="16384" width="11.42578125" style="10"/>
  </cols>
  <sheetData>
    <row r="1" spans="1:15" ht="15">
      <c r="A1" s="9"/>
    </row>
    <row r="5" spans="1:15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5" ht="13.5" thickBot="1">
      <c r="A6" s="75" t="s">
        <v>0</v>
      </c>
      <c r="B6" s="75"/>
      <c r="C6" s="13"/>
      <c r="D6" s="13"/>
      <c r="E6" s="13"/>
      <c r="F6" s="13"/>
      <c r="G6" s="13"/>
      <c r="H6" s="76" t="s">
        <v>1</v>
      </c>
      <c r="I6" s="76"/>
      <c r="J6" s="13"/>
      <c r="K6" s="13"/>
      <c r="L6" s="72"/>
      <c r="M6" s="72"/>
    </row>
    <row r="7" spans="1:15">
      <c r="A7" s="14"/>
      <c r="B7" s="14"/>
      <c r="C7" s="14"/>
      <c r="D7" s="11"/>
      <c r="E7" s="11"/>
      <c r="F7" s="11"/>
      <c r="G7" s="11"/>
      <c r="H7" s="77" t="s">
        <v>2</v>
      </c>
      <c r="I7" s="77"/>
      <c r="J7" s="11"/>
      <c r="K7" s="11"/>
      <c r="L7" s="11"/>
      <c r="M7" s="11"/>
    </row>
    <row r="8" spans="1:15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5" ht="18">
      <c r="A9" s="73" t="s">
        <v>23</v>
      </c>
      <c r="B9" s="73"/>
      <c r="C9" s="73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5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5" ht="25.5">
      <c r="A11" s="71" t="s">
        <v>3</v>
      </c>
      <c r="B11" s="43" t="s">
        <v>4</v>
      </c>
      <c r="C11" s="3" t="s">
        <v>19</v>
      </c>
      <c r="D11" s="70" t="s">
        <v>5</v>
      </c>
      <c r="E11" s="4" t="s">
        <v>6</v>
      </c>
      <c r="F11" s="4" t="s">
        <v>7</v>
      </c>
      <c r="G11" s="4" t="s">
        <v>31</v>
      </c>
      <c r="H11" s="4" t="s">
        <v>32</v>
      </c>
      <c r="I11" s="4" t="s">
        <v>8</v>
      </c>
      <c r="J11" s="4" t="s">
        <v>9</v>
      </c>
      <c r="K11" s="4" t="s">
        <v>10</v>
      </c>
      <c r="L11" s="4" t="s">
        <v>11</v>
      </c>
      <c r="M11" s="5" t="s">
        <v>12</v>
      </c>
      <c r="N11" s="1"/>
      <c r="O11" s="2"/>
    </row>
    <row r="12" spans="1:15">
      <c r="A12" s="48">
        <v>41048</v>
      </c>
      <c r="B12" s="49" t="s">
        <v>20</v>
      </c>
      <c r="C12" s="50">
        <v>280</v>
      </c>
      <c r="D12" s="59">
        <v>1.05</v>
      </c>
      <c r="E12" s="45"/>
      <c r="F12" s="45"/>
      <c r="G12" s="45"/>
      <c r="H12" s="45"/>
      <c r="I12" s="45"/>
      <c r="J12" s="45"/>
      <c r="K12" s="47"/>
      <c r="L12" s="46"/>
      <c r="M12" s="61">
        <f>K12*C12</f>
        <v>0</v>
      </c>
      <c r="N12" s="2"/>
      <c r="O12" s="2"/>
    </row>
    <row r="13" spans="1:15">
      <c r="A13" s="48">
        <v>41050</v>
      </c>
      <c r="B13" s="49" t="s">
        <v>21</v>
      </c>
      <c r="C13" s="50">
        <v>290</v>
      </c>
      <c r="D13" s="60">
        <v>2</v>
      </c>
      <c r="E13" s="45"/>
      <c r="F13" s="45"/>
      <c r="G13" s="45"/>
      <c r="H13" s="45"/>
      <c r="I13" s="45"/>
      <c r="J13" s="45"/>
      <c r="K13" s="47"/>
      <c r="L13" s="46"/>
      <c r="M13" s="61">
        <f>K13*C13</f>
        <v>0</v>
      </c>
      <c r="N13" s="2"/>
      <c r="O13" s="2"/>
    </row>
    <row r="14" spans="1:15">
      <c r="A14" s="48">
        <v>41155</v>
      </c>
      <c r="B14" s="49" t="s">
        <v>22</v>
      </c>
      <c r="C14" s="50">
        <v>1270</v>
      </c>
      <c r="D14" s="59">
        <v>2.99</v>
      </c>
      <c r="E14" s="45"/>
      <c r="F14" s="45"/>
      <c r="G14" s="45"/>
      <c r="H14" s="45"/>
      <c r="I14" s="45"/>
      <c r="J14" s="45"/>
      <c r="K14" s="47"/>
      <c r="L14" s="46"/>
      <c r="M14" s="61">
        <f>K14*C14</f>
        <v>0</v>
      </c>
      <c r="N14" s="2"/>
      <c r="O14" s="2"/>
    </row>
    <row r="15" spans="1:15">
      <c r="A15" s="37"/>
      <c r="B15" s="38"/>
      <c r="C15" s="35"/>
      <c r="D15" s="36"/>
      <c r="E15" s="18"/>
      <c r="F15" s="18"/>
      <c r="G15" s="18"/>
      <c r="H15" s="18"/>
      <c r="I15" s="36"/>
      <c r="J15" s="20"/>
      <c r="K15" s="62"/>
      <c r="L15" s="2"/>
      <c r="M15" s="2"/>
    </row>
    <row r="16" spans="1:15" ht="13.5" thickBot="1">
      <c r="K16" s="63"/>
    </row>
    <row r="17" spans="1:13">
      <c r="G17" s="24" t="s">
        <v>13</v>
      </c>
      <c r="H17" s="25"/>
      <c r="I17" s="25"/>
      <c r="J17" s="25"/>
      <c r="K17" s="26"/>
      <c r="L17" s="27"/>
      <c r="M17" s="64">
        <f>SUM(M12:M14)</f>
        <v>0</v>
      </c>
    </row>
    <row r="18" spans="1:13" ht="15" customHeight="1">
      <c r="G18" s="39" t="s">
        <v>14</v>
      </c>
      <c r="H18" s="6"/>
      <c r="I18" s="6"/>
      <c r="J18" s="6"/>
      <c r="K18" s="7"/>
      <c r="L18" s="8"/>
      <c r="M18" s="65">
        <f>D12*C12+C13*D13+C14*D14</f>
        <v>4671.3</v>
      </c>
    </row>
    <row r="19" spans="1:13" ht="13.5" thickBot="1">
      <c r="G19" s="28" t="s">
        <v>15</v>
      </c>
      <c r="H19" s="29"/>
      <c r="I19" s="29"/>
      <c r="J19" s="29"/>
      <c r="K19" s="30"/>
      <c r="L19" s="31"/>
      <c r="M19" s="66">
        <f>M18-M17</f>
        <v>4671.3</v>
      </c>
    </row>
    <row r="20" spans="1:13" ht="13.5" thickBot="1">
      <c r="G20" s="32"/>
      <c r="H20" s="11"/>
      <c r="I20" s="11"/>
      <c r="J20" s="11"/>
      <c r="K20" s="33"/>
      <c r="L20" s="12"/>
      <c r="M20" s="67"/>
    </row>
    <row r="21" spans="1:13">
      <c r="G21" s="24" t="s">
        <v>16</v>
      </c>
      <c r="H21" s="25"/>
      <c r="I21" s="25"/>
      <c r="J21" s="25"/>
      <c r="K21" s="26"/>
      <c r="L21" s="27"/>
      <c r="M21" s="64">
        <f>4*M17</f>
        <v>0</v>
      </c>
    </row>
    <row r="22" spans="1:13">
      <c r="G22" s="39" t="s">
        <v>17</v>
      </c>
      <c r="H22" s="57"/>
      <c r="I22" s="57"/>
      <c r="J22" s="57"/>
      <c r="K22" s="57"/>
      <c r="L22" s="58"/>
      <c r="M22" s="65">
        <f>M18*4</f>
        <v>18685.2</v>
      </c>
    </row>
    <row r="23" spans="1:13">
      <c r="G23" s="40" t="s">
        <v>18</v>
      </c>
      <c r="H23" s="41"/>
      <c r="I23" s="41"/>
      <c r="J23" s="41"/>
      <c r="K23" s="41"/>
      <c r="L23" s="42"/>
      <c r="M23" s="68">
        <f>M21+(M21*L12)</f>
        <v>0</v>
      </c>
    </row>
    <row r="24" spans="1:13" ht="13.5" thickBot="1">
      <c r="G24" s="28" t="s">
        <v>15</v>
      </c>
      <c r="H24" s="29"/>
      <c r="I24" s="29"/>
      <c r="J24" s="29"/>
      <c r="K24" s="30"/>
      <c r="L24" s="31"/>
      <c r="M24" s="66">
        <f>M22-M21</f>
        <v>18685.2</v>
      </c>
    </row>
    <row r="25" spans="1:13">
      <c r="K25" s="63"/>
    </row>
    <row r="26" spans="1:13">
      <c r="A26" s="34"/>
      <c r="B26" s="34"/>
      <c r="C26" s="34"/>
      <c r="D26" s="34"/>
      <c r="E26" s="34"/>
      <c r="F26" s="34"/>
      <c r="G26" s="34"/>
      <c r="H26" s="34"/>
      <c r="I26" s="34"/>
    </row>
  </sheetData>
  <mergeCells count="4">
    <mergeCell ref="A6:B6"/>
    <mergeCell ref="H6:I6"/>
    <mergeCell ref="H7:I7"/>
    <mergeCell ref="D9:M9"/>
  </mergeCells>
  <pageMargins left="0.23622047244094491" right="0.23622047244094491" top="0.74803149606299213" bottom="0.74803149606299213" header="0.31496062992125984" footer="0.31496062992125984"/>
  <pageSetup paperSize="8" scale="95" orientation="landscape" r:id="rId1"/>
  <headerFooter>
    <oddHeader>&amp;R&amp;F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workbookViewId="0">
      <selection activeCell="K12" sqref="K12"/>
    </sheetView>
  </sheetViews>
  <sheetFormatPr defaultColWidth="11.42578125" defaultRowHeight="12.75"/>
  <cols>
    <col min="1" max="1" width="9.7109375" style="10" customWidth="1"/>
    <col min="2" max="2" width="43.85546875" style="10" bestFit="1" customWidth="1"/>
    <col min="3" max="3" width="12" style="10" customWidth="1"/>
    <col min="4" max="4" width="13.42578125" style="10" customWidth="1"/>
    <col min="5" max="5" width="26.5703125" style="10" customWidth="1"/>
    <col min="6" max="6" width="11.85546875" style="10" customWidth="1"/>
    <col min="7" max="7" width="10.85546875" style="10" customWidth="1"/>
    <col min="8" max="8" width="10.5703125" style="10" customWidth="1"/>
    <col min="9" max="9" width="13" style="10" customWidth="1"/>
    <col min="10" max="10" width="11.28515625" style="10" customWidth="1"/>
    <col min="11" max="11" width="12.7109375" style="10" bestFit="1" customWidth="1"/>
    <col min="12" max="16384" width="11.42578125" style="10"/>
  </cols>
  <sheetData>
    <row r="1" spans="1:15" ht="15">
      <c r="A1" s="9"/>
    </row>
    <row r="5" spans="1:15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5" ht="13.5" thickBot="1">
      <c r="A6" s="75" t="s">
        <v>0</v>
      </c>
      <c r="B6" s="75"/>
      <c r="C6" s="13"/>
      <c r="D6" s="13"/>
      <c r="E6" s="13"/>
      <c r="F6" s="13"/>
      <c r="G6" s="13"/>
      <c r="H6" s="76" t="s">
        <v>1</v>
      </c>
      <c r="I6" s="76"/>
      <c r="J6" s="13"/>
      <c r="K6" s="13"/>
      <c r="L6" s="72"/>
      <c r="M6" s="72"/>
    </row>
    <row r="7" spans="1:15">
      <c r="A7" s="14"/>
      <c r="B7" s="14"/>
      <c r="C7" s="14"/>
      <c r="D7" s="11"/>
      <c r="E7" s="11"/>
      <c r="F7" s="11"/>
      <c r="G7" s="11"/>
      <c r="H7" s="77" t="s">
        <v>2</v>
      </c>
      <c r="I7" s="77"/>
      <c r="J7" s="11"/>
      <c r="K7" s="11"/>
      <c r="L7" s="11"/>
      <c r="M7" s="11"/>
    </row>
    <row r="8" spans="1:15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5" ht="18">
      <c r="A9" s="73" t="s">
        <v>28</v>
      </c>
      <c r="B9" s="73"/>
      <c r="C9" s="73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5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5" ht="25.5">
      <c r="A11" s="71" t="s">
        <v>3</v>
      </c>
      <c r="B11" s="43" t="s">
        <v>4</v>
      </c>
      <c r="C11" s="43" t="s">
        <v>19</v>
      </c>
      <c r="D11" s="74" t="s">
        <v>5</v>
      </c>
      <c r="E11" s="4" t="s">
        <v>6</v>
      </c>
      <c r="F11" s="4" t="s">
        <v>7</v>
      </c>
      <c r="G11" s="4" t="s">
        <v>31</v>
      </c>
      <c r="H11" s="4" t="s">
        <v>32</v>
      </c>
      <c r="I11" s="4" t="s">
        <v>8</v>
      </c>
      <c r="J11" s="4" t="s">
        <v>9</v>
      </c>
      <c r="K11" s="4" t="s">
        <v>10</v>
      </c>
      <c r="L11" s="4" t="s">
        <v>11</v>
      </c>
      <c r="M11" s="5" t="s">
        <v>12</v>
      </c>
      <c r="N11" s="1"/>
      <c r="O11" s="2"/>
    </row>
    <row r="12" spans="1:15">
      <c r="A12" s="48">
        <v>41165</v>
      </c>
      <c r="B12" s="49" t="s">
        <v>24</v>
      </c>
      <c r="C12" s="52">
        <v>2796</v>
      </c>
      <c r="D12" s="60">
        <v>2.15</v>
      </c>
      <c r="E12" s="45"/>
      <c r="F12" s="45"/>
      <c r="G12" s="45"/>
      <c r="H12" s="45"/>
      <c r="I12" s="45"/>
      <c r="J12" s="45"/>
      <c r="K12" s="47"/>
      <c r="L12" s="46"/>
      <c r="M12" s="61">
        <f>K12*C12</f>
        <v>0</v>
      </c>
      <c r="N12" s="2"/>
      <c r="O12" s="2"/>
    </row>
    <row r="13" spans="1:15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62"/>
      <c r="L13" s="2"/>
      <c r="M13" s="2"/>
    </row>
    <row r="14" spans="1:15" ht="13.5" thickBot="1">
      <c r="K14" s="63"/>
    </row>
    <row r="15" spans="1:15">
      <c r="G15" s="24" t="s">
        <v>13</v>
      </c>
      <c r="H15" s="25"/>
      <c r="I15" s="25"/>
      <c r="J15" s="25"/>
      <c r="K15" s="26"/>
      <c r="L15" s="27"/>
      <c r="M15" s="64">
        <f>SUM(M12:M12)</f>
        <v>0</v>
      </c>
    </row>
    <row r="16" spans="1:15" ht="15" customHeight="1">
      <c r="G16" s="39" t="s">
        <v>14</v>
      </c>
      <c r="H16" s="6"/>
      <c r="I16" s="6"/>
      <c r="J16" s="6"/>
      <c r="K16" s="7"/>
      <c r="L16" s="8"/>
      <c r="M16" s="65">
        <f>C12*D12</f>
        <v>6011.4</v>
      </c>
    </row>
    <row r="17" spans="1:13" ht="13.5" thickBot="1">
      <c r="G17" s="28" t="s">
        <v>15</v>
      </c>
      <c r="H17" s="29"/>
      <c r="I17" s="29"/>
      <c r="J17" s="29"/>
      <c r="K17" s="30"/>
      <c r="L17" s="31"/>
      <c r="M17" s="66">
        <f>(M16-M15)</f>
        <v>6011.4</v>
      </c>
    </row>
    <row r="18" spans="1:13" ht="13.5" thickBot="1">
      <c r="G18" s="32"/>
      <c r="H18" s="11"/>
      <c r="I18" s="11"/>
      <c r="J18" s="11"/>
      <c r="K18" s="33"/>
      <c r="L18" s="12"/>
      <c r="M18" s="67"/>
    </row>
    <row r="19" spans="1:13">
      <c r="G19" s="24" t="s">
        <v>16</v>
      </c>
      <c r="H19" s="25"/>
      <c r="I19" s="25"/>
      <c r="J19" s="25"/>
      <c r="K19" s="26"/>
      <c r="L19" s="27"/>
      <c r="M19" s="64">
        <f>4*M15</f>
        <v>0</v>
      </c>
    </row>
    <row r="20" spans="1:13">
      <c r="G20" s="39" t="s">
        <v>17</v>
      </c>
      <c r="H20" s="57"/>
      <c r="I20" s="57"/>
      <c r="J20" s="57"/>
      <c r="K20" s="57"/>
      <c r="L20" s="58"/>
      <c r="M20" s="65">
        <f>M16*4</f>
        <v>24045.599999999999</v>
      </c>
    </row>
    <row r="21" spans="1:13">
      <c r="G21" s="40" t="s">
        <v>18</v>
      </c>
      <c r="H21" s="41"/>
      <c r="I21" s="41"/>
      <c r="J21" s="41"/>
      <c r="K21" s="41"/>
      <c r="L21" s="42"/>
      <c r="M21" s="68">
        <f>M19+(M19*L12)</f>
        <v>0</v>
      </c>
    </row>
    <row r="22" spans="1:13" ht="13.5" thickBot="1">
      <c r="G22" s="28" t="s">
        <v>15</v>
      </c>
      <c r="H22" s="29"/>
      <c r="I22" s="29"/>
      <c r="J22" s="29"/>
      <c r="K22" s="30"/>
      <c r="L22" s="31"/>
      <c r="M22" s="66">
        <f>M20-M19</f>
        <v>24045.599999999999</v>
      </c>
    </row>
    <row r="24" spans="1:13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4">
    <mergeCell ref="A6:B6"/>
    <mergeCell ref="H6:I6"/>
    <mergeCell ref="H7:I7"/>
    <mergeCell ref="D9:M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workbookViewId="0">
      <selection activeCell="K12" sqref="K12"/>
    </sheetView>
  </sheetViews>
  <sheetFormatPr defaultColWidth="11.42578125" defaultRowHeight="12.75"/>
  <cols>
    <col min="1" max="1" width="10.42578125" style="10" customWidth="1"/>
    <col min="2" max="2" width="49.140625" style="10" bestFit="1" customWidth="1"/>
    <col min="3" max="3" width="11.5703125" style="10" customWidth="1"/>
    <col min="4" max="4" width="15.42578125" style="10" customWidth="1"/>
    <col min="5" max="5" width="21.42578125" style="10" customWidth="1"/>
    <col min="6" max="6" width="11.85546875" style="10" customWidth="1"/>
    <col min="7" max="7" width="10.28515625" style="10" customWidth="1"/>
    <col min="8" max="8" width="10.5703125" style="10" customWidth="1"/>
    <col min="9" max="9" width="12.5703125" style="10" customWidth="1"/>
    <col min="10" max="10" width="10.7109375" style="10" customWidth="1"/>
    <col min="11" max="11" width="12.7109375" style="10" bestFit="1" customWidth="1"/>
    <col min="12" max="16384" width="11.42578125" style="10"/>
  </cols>
  <sheetData>
    <row r="1" spans="1:15" ht="15">
      <c r="A1" s="9"/>
    </row>
    <row r="5" spans="1:15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5" ht="13.5" customHeight="1" thickBot="1">
      <c r="A6" s="75" t="s">
        <v>0</v>
      </c>
      <c r="B6" s="75"/>
      <c r="C6" s="13"/>
      <c r="D6" s="13"/>
      <c r="E6" s="13"/>
      <c r="F6" s="13"/>
      <c r="G6" s="13"/>
      <c r="H6" s="76" t="s">
        <v>1</v>
      </c>
      <c r="I6" s="76"/>
      <c r="J6" s="13"/>
      <c r="K6" s="13"/>
      <c r="L6" s="72"/>
      <c r="M6" s="72"/>
    </row>
    <row r="7" spans="1:15">
      <c r="A7" s="14"/>
      <c r="B7" s="14"/>
      <c r="C7" s="14"/>
      <c r="D7" s="11"/>
      <c r="E7" s="11"/>
      <c r="F7" s="11"/>
      <c r="G7" s="11"/>
      <c r="H7" s="77" t="s">
        <v>2</v>
      </c>
      <c r="I7" s="77"/>
      <c r="J7" s="11"/>
      <c r="K7" s="11"/>
      <c r="L7" s="11"/>
      <c r="M7" s="11"/>
    </row>
    <row r="8" spans="1:15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5" ht="18">
      <c r="A9" s="73" t="s">
        <v>29</v>
      </c>
      <c r="B9" s="73"/>
      <c r="C9" s="73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5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5" ht="25.5">
      <c r="A11" s="71" t="s">
        <v>3</v>
      </c>
      <c r="B11" s="43" t="s">
        <v>4</v>
      </c>
      <c r="C11" s="3" t="s">
        <v>19</v>
      </c>
      <c r="D11" s="70" t="s">
        <v>5</v>
      </c>
      <c r="E11" s="4" t="s">
        <v>6</v>
      </c>
      <c r="F11" s="4" t="s">
        <v>7</v>
      </c>
      <c r="G11" s="4" t="s">
        <v>31</v>
      </c>
      <c r="H11" s="4" t="s">
        <v>32</v>
      </c>
      <c r="I11" s="4" t="s">
        <v>8</v>
      </c>
      <c r="J11" s="4" t="s">
        <v>9</v>
      </c>
      <c r="K11" s="4" t="s">
        <v>10</v>
      </c>
      <c r="L11" s="4" t="s">
        <v>11</v>
      </c>
      <c r="M11" s="5" t="s">
        <v>12</v>
      </c>
      <c r="N11" s="1"/>
      <c r="O11" s="2"/>
    </row>
    <row r="12" spans="1:15">
      <c r="A12" s="48">
        <v>45408</v>
      </c>
      <c r="B12" s="49" t="s">
        <v>27</v>
      </c>
      <c r="C12" s="53">
        <v>100</v>
      </c>
      <c r="D12" s="59">
        <v>4.2</v>
      </c>
      <c r="E12" s="45"/>
      <c r="F12" s="45"/>
      <c r="G12" s="45"/>
      <c r="H12" s="45"/>
      <c r="I12" s="45"/>
      <c r="J12" s="45"/>
      <c r="K12" s="47"/>
      <c r="L12" s="46"/>
      <c r="M12" s="61">
        <f>K12*C12</f>
        <v>0</v>
      </c>
      <c r="N12" s="2"/>
      <c r="O12" s="2"/>
    </row>
    <row r="13" spans="1:15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62"/>
      <c r="L13" s="2"/>
      <c r="M13" s="2"/>
    </row>
    <row r="14" spans="1:15" ht="13.5" thickBot="1">
      <c r="K14" s="63"/>
    </row>
    <row r="15" spans="1:15">
      <c r="G15" s="24" t="s">
        <v>13</v>
      </c>
      <c r="H15" s="25"/>
      <c r="I15" s="25"/>
      <c r="J15" s="25"/>
      <c r="K15" s="26"/>
      <c r="L15" s="27"/>
      <c r="M15" s="64">
        <f>SUM(M12:M12)</f>
        <v>0</v>
      </c>
    </row>
    <row r="16" spans="1:15" ht="15" customHeight="1">
      <c r="G16" s="39" t="s">
        <v>14</v>
      </c>
      <c r="H16" s="6"/>
      <c r="I16" s="6"/>
      <c r="J16" s="6"/>
      <c r="K16" s="7"/>
      <c r="L16" s="8"/>
      <c r="M16" s="65">
        <f>C12*D12</f>
        <v>420</v>
      </c>
    </row>
    <row r="17" spans="1:13" ht="13.5" thickBot="1">
      <c r="G17" s="28" t="s">
        <v>15</v>
      </c>
      <c r="H17" s="29"/>
      <c r="I17" s="29"/>
      <c r="J17" s="29"/>
      <c r="K17" s="30"/>
      <c r="L17" s="31"/>
      <c r="M17" s="66">
        <f>(M16-M15)</f>
        <v>420</v>
      </c>
    </row>
    <row r="18" spans="1:13" ht="13.5" thickBot="1">
      <c r="G18" s="32"/>
      <c r="H18" s="11"/>
      <c r="I18" s="11"/>
      <c r="J18" s="11"/>
      <c r="K18" s="33"/>
      <c r="L18" s="12"/>
      <c r="M18" s="67"/>
    </row>
    <row r="19" spans="1:13">
      <c r="G19" s="24" t="s">
        <v>16</v>
      </c>
      <c r="H19" s="25"/>
      <c r="I19" s="25"/>
      <c r="J19" s="25"/>
      <c r="K19" s="26"/>
      <c r="L19" s="27"/>
      <c r="M19" s="64">
        <f>4*M15</f>
        <v>0</v>
      </c>
    </row>
    <row r="20" spans="1:13">
      <c r="G20" s="39" t="s">
        <v>17</v>
      </c>
      <c r="H20" s="57"/>
      <c r="I20" s="57"/>
      <c r="J20" s="57"/>
      <c r="K20" s="57"/>
      <c r="L20" s="58"/>
      <c r="M20" s="65">
        <f>M16*4</f>
        <v>1680</v>
      </c>
    </row>
    <row r="21" spans="1:13">
      <c r="G21" s="40" t="s">
        <v>18</v>
      </c>
      <c r="H21" s="41"/>
      <c r="I21" s="41"/>
      <c r="J21" s="41"/>
      <c r="K21" s="41"/>
      <c r="L21" s="42"/>
      <c r="M21" s="68">
        <f>M19+(M19*L12)</f>
        <v>0</v>
      </c>
    </row>
    <row r="22" spans="1:13" ht="13.5" thickBot="1">
      <c r="G22" s="28" t="s">
        <v>15</v>
      </c>
      <c r="H22" s="29"/>
      <c r="I22" s="29"/>
      <c r="J22" s="29"/>
      <c r="K22" s="30"/>
      <c r="L22" s="31"/>
      <c r="M22" s="66">
        <f>M20-M19</f>
        <v>1680</v>
      </c>
    </row>
    <row r="24" spans="1:13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4">
    <mergeCell ref="A6:B6"/>
    <mergeCell ref="H6:I6"/>
    <mergeCell ref="H7:I7"/>
    <mergeCell ref="D9:M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workbookViewId="0">
      <selection activeCell="K12" sqref="K12"/>
    </sheetView>
  </sheetViews>
  <sheetFormatPr defaultColWidth="11.42578125" defaultRowHeight="12.75"/>
  <cols>
    <col min="1" max="1" width="9.28515625" style="10" customWidth="1"/>
    <col min="2" max="2" width="43.28515625" style="10" bestFit="1" customWidth="1"/>
    <col min="3" max="3" width="12" style="10" customWidth="1"/>
    <col min="4" max="4" width="13.5703125" style="10" customWidth="1"/>
    <col min="5" max="5" width="26.5703125" style="10" customWidth="1"/>
    <col min="6" max="6" width="11.85546875" style="10" customWidth="1"/>
    <col min="7" max="8" width="10.5703125" style="10" customWidth="1"/>
    <col min="9" max="9" width="13.42578125" style="10" customWidth="1"/>
    <col min="10" max="10" width="11.140625" style="10" customWidth="1"/>
    <col min="11" max="11" width="12.7109375" style="10" bestFit="1" customWidth="1"/>
    <col min="12" max="16384" width="11.42578125" style="10"/>
  </cols>
  <sheetData>
    <row r="1" spans="1:15" ht="15">
      <c r="A1" s="9"/>
    </row>
    <row r="5" spans="1:15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5" ht="13.5" thickBot="1">
      <c r="A6" s="75" t="s">
        <v>0</v>
      </c>
      <c r="B6" s="75"/>
      <c r="C6" s="13"/>
      <c r="D6" s="13"/>
      <c r="E6" s="13"/>
      <c r="F6" s="13"/>
      <c r="G6" s="13"/>
      <c r="H6" s="76" t="s">
        <v>1</v>
      </c>
      <c r="I6" s="76"/>
      <c r="J6" s="13"/>
      <c r="K6" s="13"/>
      <c r="L6" s="72"/>
      <c r="M6" s="72"/>
    </row>
    <row r="7" spans="1:15">
      <c r="A7" s="14"/>
      <c r="B7" s="14"/>
      <c r="C7" s="14"/>
      <c r="D7" s="11"/>
      <c r="E7" s="11"/>
      <c r="F7" s="11"/>
      <c r="G7" s="11"/>
      <c r="H7" s="77" t="s">
        <v>2</v>
      </c>
      <c r="I7" s="77"/>
      <c r="J7" s="11"/>
      <c r="K7" s="11"/>
      <c r="L7" s="11"/>
      <c r="M7" s="11"/>
    </row>
    <row r="8" spans="1:15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5" ht="18">
      <c r="A9" s="79" t="s">
        <v>30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5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5" ht="25.5">
      <c r="A11" s="71" t="s">
        <v>3</v>
      </c>
      <c r="B11" s="43" t="s">
        <v>4</v>
      </c>
      <c r="C11" s="3" t="s">
        <v>19</v>
      </c>
      <c r="D11" s="70" t="s">
        <v>5</v>
      </c>
      <c r="E11" s="4" t="s">
        <v>6</v>
      </c>
      <c r="F11" s="4" t="s">
        <v>7</v>
      </c>
      <c r="G11" s="4" t="s">
        <v>31</v>
      </c>
      <c r="H11" s="4" t="s">
        <v>32</v>
      </c>
      <c r="I11" s="4" t="s">
        <v>8</v>
      </c>
      <c r="J11" s="4" t="s">
        <v>9</v>
      </c>
      <c r="K11" s="4" t="s">
        <v>10</v>
      </c>
      <c r="L11" s="4" t="s">
        <v>11</v>
      </c>
      <c r="M11" s="5" t="s">
        <v>12</v>
      </c>
      <c r="N11" s="1"/>
      <c r="O11" s="2"/>
    </row>
    <row r="12" spans="1:15" ht="25.5">
      <c r="A12" s="51">
        <v>3688</v>
      </c>
      <c r="B12" s="54" t="s">
        <v>25</v>
      </c>
      <c r="C12" s="44">
        <v>300</v>
      </c>
      <c r="D12" s="69">
        <v>1.85</v>
      </c>
      <c r="E12" s="45"/>
      <c r="F12" s="45"/>
      <c r="G12" s="45"/>
      <c r="H12" s="45"/>
      <c r="I12" s="45"/>
      <c r="J12" s="45"/>
      <c r="K12" s="47"/>
      <c r="L12" s="46"/>
      <c r="M12" s="61">
        <f>K12*C12</f>
        <v>0</v>
      </c>
      <c r="N12" s="2"/>
      <c r="O12" s="2"/>
    </row>
    <row r="13" spans="1:15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62"/>
      <c r="L13" s="2"/>
      <c r="M13" s="2"/>
    </row>
    <row r="14" spans="1:15" ht="13.5" thickBot="1">
      <c r="K14" s="63"/>
    </row>
    <row r="15" spans="1:15">
      <c r="G15" s="24" t="s">
        <v>13</v>
      </c>
      <c r="H15" s="25"/>
      <c r="I15" s="25"/>
      <c r="J15" s="25"/>
      <c r="K15" s="26"/>
      <c r="L15" s="27"/>
      <c r="M15" s="64">
        <f>SUM(M12:M12)</f>
        <v>0</v>
      </c>
    </row>
    <row r="16" spans="1:15" ht="15" customHeight="1">
      <c r="G16" s="39" t="s">
        <v>14</v>
      </c>
      <c r="H16" s="6"/>
      <c r="I16" s="6"/>
      <c r="J16" s="6"/>
      <c r="K16" s="7"/>
      <c r="L16" s="8"/>
      <c r="M16" s="65">
        <f>C12*D12</f>
        <v>555</v>
      </c>
    </row>
    <row r="17" spans="1:13" ht="13.5" thickBot="1">
      <c r="G17" s="28" t="s">
        <v>15</v>
      </c>
      <c r="H17" s="29"/>
      <c r="I17" s="29"/>
      <c r="J17" s="29"/>
      <c r="K17" s="30"/>
      <c r="L17" s="31"/>
      <c r="M17" s="66">
        <f>(M16-M15)</f>
        <v>555</v>
      </c>
    </row>
    <row r="18" spans="1:13" ht="13.5" thickBot="1">
      <c r="G18" s="32"/>
      <c r="H18" s="11"/>
      <c r="I18" s="11"/>
      <c r="J18" s="11"/>
      <c r="K18" s="33"/>
      <c r="L18" s="12"/>
      <c r="M18" s="67"/>
    </row>
    <row r="19" spans="1:13">
      <c r="G19" s="24" t="s">
        <v>16</v>
      </c>
      <c r="H19" s="25"/>
      <c r="I19" s="25"/>
      <c r="J19" s="25"/>
      <c r="K19" s="26"/>
      <c r="L19" s="27"/>
      <c r="M19" s="64">
        <f>4*M15</f>
        <v>0</v>
      </c>
    </row>
    <row r="20" spans="1:13">
      <c r="G20" s="39" t="s">
        <v>17</v>
      </c>
      <c r="H20" s="57"/>
      <c r="I20" s="57"/>
      <c r="J20" s="57"/>
      <c r="K20" s="57"/>
      <c r="L20" s="58"/>
      <c r="M20" s="65">
        <f>M16*4</f>
        <v>2220</v>
      </c>
    </row>
    <row r="21" spans="1:13">
      <c r="G21" s="40" t="s">
        <v>18</v>
      </c>
      <c r="H21" s="41"/>
      <c r="I21" s="41"/>
      <c r="J21" s="41"/>
      <c r="K21" s="41"/>
      <c r="L21" s="42"/>
      <c r="M21" s="68">
        <f>M19+(M19*L12)</f>
        <v>0</v>
      </c>
    </row>
    <row r="22" spans="1:13" ht="13.5" thickBot="1">
      <c r="G22" s="28" t="s">
        <v>15</v>
      </c>
      <c r="H22" s="29"/>
      <c r="I22" s="29"/>
      <c r="J22" s="29"/>
      <c r="K22" s="30"/>
      <c r="L22" s="31"/>
      <c r="M22" s="66">
        <f>M20-M19</f>
        <v>2220</v>
      </c>
    </row>
    <row r="23" spans="1:13">
      <c r="K23" s="63"/>
    </row>
    <row r="24" spans="1:13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4">
    <mergeCell ref="A6:B6"/>
    <mergeCell ref="H6:I6"/>
    <mergeCell ref="H7:I7"/>
    <mergeCell ref="A9:M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4"/>
  <sheetViews>
    <sheetView workbookViewId="0">
      <selection activeCell="C21" sqref="C21"/>
    </sheetView>
  </sheetViews>
  <sheetFormatPr defaultColWidth="11.42578125" defaultRowHeight="12.75"/>
  <cols>
    <col min="1" max="1" width="9.140625" style="10" customWidth="1"/>
    <col min="2" max="2" width="41.5703125" style="10" customWidth="1"/>
    <col min="3" max="3" width="12.85546875" style="10" customWidth="1"/>
    <col min="4" max="4" width="13.140625" style="10" customWidth="1"/>
    <col min="5" max="5" width="26.5703125" style="10" customWidth="1"/>
    <col min="6" max="6" width="11.85546875" style="10" customWidth="1"/>
    <col min="7" max="7" width="13" style="10" customWidth="1"/>
    <col min="8" max="8" width="10.5703125" style="10" customWidth="1"/>
    <col min="9" max="9" width="14" style="10" customWidth="1"/>
    <col min="10" max="10" width="11.7109375" style="10" customWidth="1"/>
    <col min="11" max="11" width="12.7109375" style="10" bestFit="1" customWidth="1"/>
    <col min="12" max="16384" width="11.42578125" style="10"/>
  </cols>
  <sheetData>
    <row r="1" spans="1:15" ht="15">
      <c r="A1" s="9"/>
    </row>
    <row r="5" spans="1:15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5" ht="13.5" thickBot="1">
      <c r="A6" s="75" t="s">
        <v>0</v>
      </c>
      <c r="B6" s="75"/>
      <c r="C6" s="13"/>
      <c r="D6" s="13"/>
      <c r="E6" s="13"/>
      <c r="F6" s="13"/>
      <c r="G6" s="13"/>
      <c r="H6" s="76" t="s">
        <v>1</v>
      </c>
      <c r="I6" s="76"/>
      <c r="J6" s="13"/>
      <c r="K6" s="13"/>
      <c r="L6" s="72"/>
      <c r="M6" s="72"/>
    </row>
    <row r="7" spans="1:15">
      <c r="A7" s="14"/>
      <c r="B7" s="14"/>
      <c r="C7" s="14"/>
      <c r="D7" s="11"/>
      <c r="E7" s="11"/>
      <c r="F7" s="11"/>
      <c r="G7" s="11"/>
      <c r="H7" s="77" t="s">
        <v>2</v>
      </c>
      <c r="I7" s="77"/>
      <c r="J7" s="11"/>
      <c r="K7" s="11"/>
      <c r="L7" s="11"/>
      <c r="M7" s="11"/>
    </row>
    <row r="8" spans="1:15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5" ht="18">
      <c r="A9" s="79" t="s">
        <v>34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5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5" ht="25.5">
      <c r="A11" s="71" t="s">
        <v>3</v>
      </c>
      <c r="B11" s="43" t="s">
        <v>4</v>
      </c>
      <c r="C11" s="3" t="s">
        <v>19</v>
      </c>
      <c r="D11" s="70" t="s">
        <v>5</v>
      </c>
      <c r="E11" s="4" t="s">
        <v>6</v>
      </c>
      <c r="F11" s="4" t="s">
        <v>7</v>
      </c>
      <c r="G11" s="4" t="s">
        <v>31</v>
      </c>
      <c r="H11" s="4" t="s">
        <v>32</v>
      </c>
      <c r="I11" s="4" t="s">
        <v>8</v>
      </c>
      <c r="J11" s="4" t="s">
        <v>9</v>
      </c>
      <c r="K11" s="4" t="s">
        <v>10</v>
      </c>
      <c r="L11" s="4" t="s">
        <v>11</v>
      </c>
      <c r="M11" s="5" t="s">
        <v>12</v>
      </c>
      <c r="N11" s="1"/>
      <c r="O11" s="2"/>
    </row>
    <row r="12" spans="1:15">
      <c r="A12" s="51">
        <v>19481</v>
      </c>
      <c r="B12" s="55" t="s">
        <v>26</v>
      </c>
      <c r="C12" s="44">
        <v>2100</v>
      </c>
      <c r="D12" s="69">
        <v>0.8</v>
      </c>
      <c r="E12" s="45"/>
      <c r="F12" s="45"/>
      <c r="G12" s="45"/>
      <c r="H12" s="45"/>
      <c r="I12" s="45"/>
      <c r="J12" s="45"/>
      <c r="K12" s="47"/>
      <c r="L12" s="46"/>
      <c r="M12" s="61">
        <f>K12*C12</f>
        <v>0</v>
      </c>
      <c r="N12" s="2"/>
      <c r="O12" s="2"/>
    </row>
    <row r="13" spans="1:15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62"/>
      <c r="L13" s="2"/>
      <c r="M13" s="2"/>
    </row>
    <row r="14" spans="1:15" ht="13.5" thickBot="1">
      <c r="K14" s="63"/>
    </row>
    <row r="15" spans="1:15">
      <c r="G15" s="24" t="s">
        <v>13</v>
      </c>
      <c r="H15" s="25"/>
      <c r="I15" s="25"/>
      <c r="J15" s="25"/>
      <c r="K15" s="26"/>
      <c r="L15" s="27"/>
      <c r="M15" s="64">
        <f>SUM(M12:M12)</f>
        <v>0</v>
      </c>
    </row>
    <row r="16" spans="1:15" ht="15" customHeight="1">
      <c r="G16" s="39" t="s">
        <v>14</v>
      </c>
      <c r="H16" s="6"/>
      <c r="I16" s="6"/>
      <c r="J16" s="6"/>
      <c r="K16" s="7"/>
      <c r="L16" s="8"/>
      <c r="M16" s="65">
        <f>C12*D12</f>
        <v>1680</v>
      </c>
    </row>
    <row r="17" spans="1:13" ht="13.5" thickBot="1">
      <c r="G17" s="28" t="s">
        <v>15</v>
      </c>
      <c r="H17" s="29"/>
      <c r="I17" s="29"/>
      <c r="J17" s="29"/>
      <c r="K17" s="30"/>
      <c r="L17" s="31"/>
      <c r="M17" s="66">
        <f>(M16-M15)</f>
        <v>1680</v>
      </c>
    </row>
    <row r="18" spans="1:13" ht="13.5" thickBot="1">
      <c r="G18" s="32"/>
      <c r="H18" s="11"/>
      <c r="I18" s="11"/>
      <c r="J18" s="11"/>
      <c r="K18" s="33"/>
      <c r="L18" s="12"/>
      <c r="M18" s="67"/>
    </row>
    <row r="19" spans="1:13">
      <c r="G19" s="24" t="s">
        <v>16</v>
      </c>
      <c r="H19" s="25"/>
      <c r="I19" s="25"/>
      <c r="J19" s="25"/>
      <c r="K19" s="26"/>
      <c r="L19" s="27"/>
      <c r="M19" s="64">
        <f>4*M15</f>
        <v>0</v>
      </c>
    </row>
    <row r="20" spans="1:13">
      <c r="G20" s="39" t="s">
        <v>17</v>
      </c>
      <c r="H20" s="57"/>
      <c r="I20" s="57"/>
      <c r="J20" s="57"/>
      <c r="K20" s="57"/>
      <c r="L20" s="58"/>
      <c r="M20" s="65">
        <f>M16*4</f>
        <v>6720</v>
      </c>
    </row>
    <row r="21" spans="1:13">
      <c r="G21" s="40" t="s">
        <v>18</v>
      </c>
      <c r="H21" s="41"/>
      <c r="I21" s="41"/>
      <c r="J21" s="41"/>
      <c r="K21" s="41"/>
      <c r="L21" s="42"/>
      <c r="M21" s="68">
        <f>M19+(M19*L12)</f>
        <v>0</v>
      </c>
    </row>
    <row r="22" spans="1:13" ht="13.5" thickBot="1">
      <c r="G22" s="28" t="s">
        <v>15</v>
      </c>
      <c r="H22" s="29"/>
      <c r="I22" s="29"/>
      <c r="J22" s="29"/>
      <c r="K22" s="30"/>
      <c r="L22" s="31"/>
      <c r="M22" s="66">
        <f>M20-M19</f>
        <v>6720</v>
      </c>
    </row>
    <row r="24" spans="1:13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4">
    <mergeCell ref="A6:B6"/>
    <mergeCell ref="H6:I6"/>
    <mergeCell ref="H7:I7"/>
    <mergeCell ref="A9:M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1D11-9A43-4998-A523-94CF3DF78FA0}">
  <dimension ref="A1:O24"/>
  <sheetViews>
    <sheetView tabSelected="1" workbookViewId="0">
      <selection activeCell="B17" sqref="B17"/>
    </sheetView>
  </sheetViews>
  <sheetFormatPr defaultColWidth="11.42578125" defaultRowHeight="12.75"/>
  <cols>
    <col min="1" max="1" width="8.7109375" style="10" customWidth="1"/>
    <col min="2" max="2" width="41.5703125" style="10" customWidth="1"/>
    <col min="3" max="3" width="11.140625" style="10" customWidth="1"/>
    <col min="4" max="4" width="12.85546875" style="10" customWidth="1"/>
    <col min="5" max="5" width="26.5703125" style="10" customWidth="1"/>
    <col min="6" max="6" width="11.85546875" style="10" customWidth="1"/>
    <col min="7" max="7" width="10.7109375" style="10" customWidth="1"/>
    <col min="8" max="8" width="10.5703125" style="10" customWidth="1"/>
    <col min="9" max="9" width="13.28515625" style="10" customWidth="1"/>
    <col min="10" max="10" width="10.7109375" style="10" customWidth="1"/>
    <col min="11" max="11" width="12.7109375" style="10" bestFit="1" customWidth="1"/>
    <col min="12" max="16384" width="11.42578125" style="10"/>
  </cols>
  <sheetData>
    <row r="1" spans="1:15" ht="15">
      <c r="A1" s="9"/>
    </row>
    <row r="5" spans="1:15">
      <c r="A5" s="11"/>
      <c r="B5" s="11"/>
      <c r="C5" s="11"/>
      <c r="D5" s="11"/>
      <c r="E5" s="11"/>
      <c r="F5" s="11"/>
      <c r="G5" s="11"/>
      <c r="H5" s="11"/>
      <c r="I5" s="11"/>
      <c r="J5" s="12"/>
      <c r="K5" s="2"/>
      <c r="L5" s="11"/>
      <c r="M5" s="11"/>
    </row>
    <row r="6" spans="1:15" ht="13.5" thickBot="1">
      <c r="A6" s="75" t="s">
        <v>0</v>
      </c>
      <c r="B6" s="75"/>
      <c r="C6" s="13"/>
      <c r="D6" s="13"/>
      <c r="E6" s="13"/>
      <c r="F6" s="13"/>
      <c r="G6" s="13"/>
      <c r="H6" s="76" t="s">
        <v>1</v>
      </c>
      <c r="I6" s="76"/>
      <c r="J6" s="13"/>
      <c r="K6" s="13"/>
      <c r="L6" s="72"/>
      <c r="M6" s="72"/>
    </row>
    <row r="7" spans="1:15">
      <c r="A7" s="14"/>
      <c r="B7" s="14"/>
      <c r="C7" s="14"/>
      <c r="D7" s="11"/>
      <c r="E7" s="11"/>
      <c r="F7" s="11"/>
      <c r="G7" s="11"/>
      <c r="H7" s="77" t="s">
        <v>2</v>
      </c>
      <c r="I7" s="77"/>
      <c r="J7" s="11"/>
      <c r="K7" s="11"/>
      <c r="L7" s="11"/>
      <c r="M7" s="11"/>
    </row>
    <row r="8" spans="1:15">
      <c r="A8" s="15"/>
      <c r="B8" s="16"/>
      <c r="C8" s="17"/>
      <c r="D8" s="16"/>
      <c r="E8" s="18"/>
      <c r="F8" s="18"/>
      <c r="G8" s="18"/>
      <c r="H8" s="18"/>
      <c r="I8" s="18"/>
      <c r="J8" s="19"/>
      <c r="K8" s="20"/>
      <c r="L8" s="21"/>
      <c r="M8" s="21"/>
    </row>
    <row r="9" spans="1:15" ht="18">
      <c r="A9" s="79" t="s">
        <v>33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5" ht="13.5" thickBot="1">
      <c r="A10" s="22"/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2"/>
      <c r="M10" s="22"/>
    </row>
    <row r="11" spans="1:15" ht="25.5">
      <c r="A11" s="71" t="s">
        <v>3</v>
      </c>
      <c r="B11" s="43" t="s">
        <v>4</v>
      </c>
      <c r="C11" s="3" t="s">
        <v>19</v>
      </c>
      <c r="D11" s="70" t="s">
        <v>5</v>
      </c>
      <c r="E11" s="4" t="s">
        <v>6</v>
      </c>
      <c r="F11" s="4" t="s">
        <v>7</v>
      </c>
      <c r="G11" s="4" t="s">
        <v>31</v>
      </c>
      <c r="H11" s="4" t="s">
        <v>32</v>
      </c>
      <c r="I11" s="4" t="s">
        <v>8</v>
      </c>
      <c r="J11" s="4" t="s">
        <v>9</v>
      </c>
      <c r="K11" s="4" t="s">
        <v>10</v>
      </c>
      <c r="L11" s="4" t="s">
        <v>11</v>
      </c>
      <c r="M11" s="5" t="s">
        <v>12</v>
      </c>
      <c r="N11" s="1"/>
      <c r="O11" s="2"/>
    </row>
    <row r="12" spans="1:15">
      <c r="A12" s="56">
        <v>6495</v>
      </c>
      <c r="B12" s="55" t="s">
        <v>35</v>
      </c>
      <c r="C12" s="44">
        <v>1000</v>
      </c>
      <c r="D12" s="69">
        <v>0.63</v>
      </c>
      <c r="E12" s="45"/>
      <c r="F12" s="45"/>
      <c r="G12" s="45"/>
      <c r="H12" s="45"/>
      <c r="I12" s="45"/>
      <c r="J12" s="45"/>
      <c r="K12" s="47"/>
      <c r="L12" s="46"/>
      <c r="M12" s="61">
        <f>K12*C12</f>
        <v>0</v>
      </c>
      <c r="N12" s="2"/>
      <c r="O12" s="2"/>
    </row>
    <row r="13" spans="1:15">
      <c r="A13" s="37"/>
      <c r="B13" s="38"/>
      <c r="C13" s="35"/>
      <c r="D13" s="36"/>
      <c r="E13" s="18"/>
      <c r="F13" s="18"/>
      <c r="G13" s="18"/>
      <c r="H13" s="18"/>
      <c r="I13" s="36"/>
      <c r="J13" s="20"/>
      <c r="K13" s="62"/>
      <c r="L13" s="2"/>
      <c r="M13" s="2"/>
    </row>
    <row r="14" spans="1:15" ht="13.5" thickBot="1">
      <c r="K14" s="63"/>
    </row>
    <row r="15" spans="1:15">
      <c r="G15" s="24" t="s">
        <v>13</v>
      </c>
      <c r="H15" s="25"/>
      <c r="I15" s="25"/>
      <c r="J15" s="25"/>
      <c r="K15" s="26"/>
      <c r="L15" s="27"/>
      <c r="M15" s="64">
        <f>SUM(M12:M12)</f>
        <v>0</v>
      </c>
    </row>
    <row r="16" spans="1:15" ht="15" customHeight="1">
      <c r="G16" s="39" t="s">
        <v>14</v>
      </c>
      <c r="H16" s="6"/>
      <c r="I16" s="6"/>
      <c r="J16" s="6"/>
      <c r="K16" s="7"/>
      <c r="L16" s="8"/>
      <c r="M16" s="65">
        <f>C12*D12</f>
        <v>630</v>
      </c>
    </row>
    <row r="17" spans="1:13" ht="13.5" thickBot="1">
      <c r="G17" s="28" t="s">
        <v>15</v>
      </c>
      <c r="H17" s="29"/>
      <c r="I17" s="29"/>
      <c r="J17" s="29"/>
      <c r="K17" s="30"/>
      <c r="L17" s="31"/>
      <c r="M17" s="66">
        <f>(M16-M15)</f>
        <v>630</v>
      </c>
    </row>
    <row r="18" spans="1:13" ht="13.5" thickBot="1">
      <c r="G18" s="32"/>
      <c r="H18" s="11"/>
      <c r="I18" s="11"/>
      <c r="J18" s="11"/>
      <c r="K18" s="33"/>
      <c r="L18" s="12"/>
      <c r="M18" s="67"/>
    </row>
    <row r="19" spans="1:13">
      <c r="G19" s="24" t="s">
        <v>16</v>
      </c>
      <c r="H19" s="25"/>
      <c r="I19" s="25"/>
      <c r="J19" s="25"/>
      <c r="K19" s="26"/>
      <c r="L19" s="27"/>
      <c r="M19" s="64">
        <f>4*M15</f>
        <v>0</v>
      </c>
    </row>
    <row r="20" spans="1:13">
      <c r="G20" s="39" t="s">
        <v>17</v>
      </c>
      <c r="H20" s="57"/>
      <c r="I20" s="57"/>
      <c r="J20" s="57"/>
      <c r="K20" s="57"/>
      <c r="L20" s="58"/>
      <c r="M20" s="65">
        <f>M16*4</f>
        <v>2520</v>
      </c>
    </row>
    <row r="21" spans="1:13">
      <c r="G21" s="40" t="s">
        <v>18</v>
      </c>
      <c r="H21" s="41"/>
      <c r="I21" s="41"/>
      <c r="J21" s="41"/>
      <c r="K21" s="41"/>
      <c r="L21" s="42"/>
      <c r="M21" s="68">
        <f>M19+(M19*L12)</f>
        <v>0</v>
      </c>
    </row>
    <row r="22" spans="1:13" ht="13.5" thickBot="1">
      <c r="G22" s="28" t="s">
        <v>15</v>
      </c>
      <c r="H22" s="29"/>
      <c r="I22" s="29"/>
      <c r="J22" s="29"/>
      <c r="K22" s="30"/>
      <c r="L22" s="31"/>
      <c r="M22" s="66">
        <f>M20-M19</f>
        <v>2520</v>
      </c>
    </row>
    <row r="24" spans="1:13">
      <c r="A24" s="34"/>
      <c r="B24" s="34"/>
      <c r="C24" s="34"/>
      <c r="D24" s="34"/>
      <c r="E24" s="34"/>
      <c r="F24" s="34"/>
      <c r="G24" s="34"/>
      <c r="H24" s="34"/>
      <c r="I24" s="34"/>
    </row>
  </sheetData>
  <mergeCells count="4">
    <mergeCell ref="A6:B6"/>
    <mergeCell ref="H6:I6"/>
    <mergeCell ref="H7:I7"/>
    <mergeCell ref="A9:M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6</vt:i4>
      </vt:variant>
    </vt:vector>
  </HeadingPairs>
  <TitlesOfParts>
    <vt:vector size="6" baseType="lpstr">
      <vt:lpstr>LOT1_CAMPS QUIRURGICS D'INCISIO</vt:lpstr>
      <vt:lpstr>LOT2_CAMP QUIRUR FENESTRAT EN U</vt:lpstr>
      <vt:lpstr>LOT3_CAMP QUIRUR UROLOGIC FENES</vt:lpstr>
      <vt:lpstr>LOT4_CAMP QUIR OFT S.FENE + BOS</vt:lpstr>
      <vt:lpstr>LOT5_PANY QUIR. ADHE 75X75</vt:lpstr>
      <vt:lpstr>LOT 6_PANY QUIR.ADHE 40x40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</dc:creator>
  <cp:lastModifiedBy>Gabriela Rodriguez Garcia</cp:lastModifiedBy>
  <cp:lastPrinted>2026-04-24T08:03:34Z</cp:lastPrinted>
  <dcterms:created xsi:type="dcterms:W3CDTF">2013-12-19T11:41:32Z</dcterms:created>
  <dcterms:modified xsi:type="dcterms:W3CDTF">2026-06-03T09:00:53Z</dcterms:modified>
</cp:coreProperties>
</file>